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01.07.2024" sheetId="1" r:id="rId1"/>
  </sheets>
  <calcPr calcId="124519"/>
</workbook>
</file>

<file path=xl/calcChain.xml><?xml version="1.0" encoding="utf-8"?>
<calcChain xmlns="http://schemas.openxmlformats.org/spreadsheetml/2006/main">
  <c r="Z11" i="1"/>
  <c r="Y11"/>
  <c r="X11"/>
  <c r="W11"/>
  <c r="V11"/>
  <c r="U11"/>
  <c r="T11"/>
  <c r="S11"/>
  <c r="R11"/>
  <c r="Q11"/>
  <c r="P11"/>
  <c r="I11"/>
  <c r="H11"/>
  <c r="G11"/>
  <c r="D11"/>
  <c r="C11"/>
  <c r="AC9"/>
  <c r="L9"/>
  <c r="K9"/>
  <c r="M9" s="1"/>
  <c r="J9"/>
  <c r="F9"/>
  <c r="AC8"/>
  <c r="L8"/>
  <c r="K8"/>
  <c r="M8" s="1"/>
  <c r="J8"/>
  <c r="F8"/>
  <c r="AC7"/>
  <c r="L7"/>
  <c r="K7"/>
  <c r="M7" s="1"/>
  <c r="J7"/>
  <c r="F7"/>
  <c r="AC6"/>
  <c r="L6"/>
  <c r="K6"/>
  <c r="M6" s="1"/>
  <c r="J6"/>
  <c r="F6"/>
  <c r="F11" s="1"/>
  <c r="AB5"/>
  <c r="AC5" s="1"/>
  <c r="AC11" s="1"/>
  <c r="L5"/>
  <c r="L11" s="1"/>
  <c r="K5"/>
  <c r="K11" s="1"/>
  <c r="J5"/>
  <c r="J11" s="1"/>
  <c r="F5"/>
  <c r="M5" l="1"/>
  <c r="M11" s="1"/>
  <c r="AB11"/>
</calcChain>
</file>

<file path=xl/sharedStrings.xml><?xml version="1.0" encoding="utf-8"?>
<sst xmlns="http://schemas.openxmlformats.org/spreadsheetml/2006/main" count="28" uniqueCount="19">
  <si>
    <t>ВЫПИСКА из долговой книги МР "Нерчинский район" на 01.07.2024г.</t>
  </si>
  <si>
    <t>№п/п</t>
  </si>
  <si>
    <t>Дата, номер соглашения о предоставлении бюджетного кредита (ссуды)</t>
  </si>
  <si>
    <t>Сумма задолженности на 01.01.2024 г.</t>
  </si>
  <si>
    <t>начислено процентов за  12 мес.</t>
  </si>
  <si>
    <t>Возмещено (спис) (+), выдано (-) в 2024 году</t>
  </si>
  <si>
    <t>Задолженность на конец периода</t>
  </si>
  <si>
    <t>Примеча-ние</t>
  </si>
  <si>
    <t>Срок возврата</t>
  </si>
  <si>
    <t>Итого:</t>
  </si>
  <si>
    <t>Основной долг</t>
  </si>
  <si>
    <t>Проценты</t>
  </si>
  <si>
    <t>Штрафы</t>
  </si>
  <si>
    <t>№1611 от 29.03.2018г.</t>
  </si>
  <si>
    <t>Краевой</t>
  </si>
  <si>
    <t>Кредит</t>
  </si>
  <si>
    <t>ВРИО председателя комитета по финансам муниципального района "Нерчинский район"</t>
  </si>
  <si>
    <t xml:space="preserve">  </t>
  </si>
  <si>
    <t>Ветошкина Т.А.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</si>
</sst>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justify" wrapText="1"/>
    </xf>
    <xf numFmtId="0" fontId="2" fillId="0" borderId="4" xfId="0" applyFont="1" applyBorder="1" applyAlignment="1">
      <alignment horizontal="center" vertical="justify" wrapText="1"/>
    </xf>
    <xf numFmtId="0" fontId="2" fillId="0" borderId="5" xfId="0" applyFont="1" applyBorder="1" applyAlignment="1">
      <alignment horizontal="center" vertical="justify" wrapText="1"/>
    </xf>
    <xf numFmtId="0" fontId="3" fillId="0" borderId="2" xfId="0" applyFont="1" applyBorder="1" applyAlignment="1">
      <alignment horizontal="center" vertical="justify"/>
    </xf>
    <xf numFmtId="14" fontId="2" fillId="0" borderId="6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justify"/>
    </xf>
    <xf numFmtId="14" fontId="4" fillId="0" borderId="11" xfId="0" applyNumberFormat="1" applyFont="1" applyBorder="1" applyAlignment="1">
      <alignment horizontal="center" vertical="justify"/>
    </xf>
    <xf numFmtId="0" fontId="2" fillId="0" borderId="12" xfId="0" applyFont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vertical="justify"/>
    </xf>
    <xf numFmtId="4" fontId="2" fillId="0" borderId="2" xfId="0" applyNumberFormat="1" applyFont="1" applyBorder="1"/>
    <xf numFmtId="0" fontId="5" fillId="0" borderId="2" xfId="0" applyFont="1" applyBorder="1"/>
    <xf numFmtId="4" fontId="5" fillId="0" borderId="2" xfId="0" applyNumberFormat="1" applyFont="1" applyBorder="1"/>
    <xf numFmtId="0" fontId="2" fillId="0" borderId="2" xfId="0" applyFont="1" applyBorder="1"/>
    <xf numFmtId="0" fontId="3" fillId="0" borderId="2" xfId="0" applyFont="1" applyBorder="1" applyAlignment="1">
      <alignment vertical="justify"/>
    </xf>
    <xf numFmtId="4" fontId="2" fillId="0" borderId="13" xfId="0" applyNumberFormat="1" applyFont="1" applyBorder="1"/>
    <xf numFmtId="4" fontId="2" fillId="0" borderId="14" xfId="0" applyNumberFormat="1" applyFont="1" applyBorder="1"/>
    <xf numFmtId="4" fontId="2" fillId="0" borderId="15" xfId="0" applyNumberFormat="1" applyFont="1" applyBorder="1"/>
    <xf numFmtId="0" fontId="6" fillId="0" borderId="2" xfId="0" applyFont="1" applyBorder="1"/>
    <xf numFmtId="4" fontId="6" fillId="0" borderId="2" xfId="0" applyNumberFormat="1" applyFont="1" applyBorder="1"/>
    <xf numFmtId="0" fontId="1" fillId="0" borderId="2" xfId="0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4" fontId="2" fillId="0" borderId="0" xfId="0" applyNumberFormat="1" applyFont="1"/>
    <xf numFmtId="4" fontId="2" fillId="0" borderId="0" xfId="0" applyNumberFormat="1" applyFont="1" applyBorder="1"/>
    <xf numFmtId="16" fontId="2" fillId="0" borderId="0" xfId="0" applyNumberFormat="1" applyFont="1"/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topLeftCell="B1" workbookViewId="0">
      <selection activeCell="K21" sqref="K21"/>
    </sheetView>
  </sheetViews>
  <sheetFormatPr defaultRowHeight="12.75"/>
  <cols>
    <col min="1" max="1" width="4.85546875" customWidth="1"/>
    <col min="2" max="2" width="23.140625" customWidth="1"/>
    <col min="3" max="3" width="14" customWidth="1"/>
    <col min="4" max="4" width="10.42578125" customWidth="1"/>
    <col min="5" max="5" width="9.28515625" customWidth="1"/>
    <col min="6" max="6" width="14.140625" customWidth="1"/>
    <col min="7" max="7" width="11.85546875" customWidth="1"/>
    <col min="8" max="8" width="13.28515625" customWidth="1"/>
    <col min="9" max="9" width="11.5703125" customWidth="1"/>
    <col min="10" max="10" width="12.7109375" customWidth="1"/>
    <col min="11" max="11" width="15" customWidth="1"/>
    <col min="12" max="12" width="11.85546875" customWidth="1"/>
    <col min="13" max="13" width="14.28515625" customWidth="1"/>
    <col min="15" max="15" width="12.28515625" customWidth="1"/>
    <col min="16" max="16" width="10.28515625" customWidth="1"/>
    <col min="17" max="18" width="11" customWidth="1"/>
    <col min="19" max="19" width="10.7109375" customWidth="1"/>
    <col min="20" max="20" width="13.42578125" customWidth="1"/>
    <col min="21" max="26" width="13.140625" customWidth="1"/>
    <col min="27" max="27" width="13.140625" hidden="1" customWidth="1"/>
    <col min="28" max="28" width="13" customWidth="1"/>
    <col min="29" max="29" width="14.140625" customWidth="1"/>
  </cols>
  <sheetData>
    <row r="1" spans="1:29" ht="15.75">
      <c r="B1" s="1" t="s">
        <v>0</v>
      </c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33.75" customHeight="1">
      <c r="A3" s="3" t="s">
        <v>1</v>
      </c>
      <c r="B3" s="4" t="s">
        <v>2</v>
      </c>
      <c r="C3" s="4" t="s">
        <v>3</v>
      </c>
      <c r="D3" s="4"/>
      <c r="E3" s="4"/>
      <c r="F3" s="4"/>
      <c r="G3" s="4" t="s">
        <v>4</v>
      </c>
      <c r="H3" s="5" t="s">
        <v>5</v>
      </c>
      <c r="I3" s="6"/>
      <c r="J3" s="7"/>
      <c r="K3" s="4" t="s">
        <v>6</v>
      </c>
      <c r="L3" s="4"/>
      <c r="M3" s="4"/>
      <c r="N3" s="4" t="s">
        <v>7</v>
      </c>
      <c r="O3" s="8" t="s">
        <v>8</v>
      </c>
      <c r="P3" s="9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1" t="s">
        <v>9</v>
      </c>
    </row>
    <row r="4" spans="1:29" ht="31.5">
      <c r="A4" s="12"/>
      <c r="B4" s="4"/>
      <c r="C4" s="13" t="s">
        <v>10</v>
      </c>
      <c r="D4" s="13" t="s">
        <v>11</v>
      </c>
      <c r="E4" s="13" t="s">
        <v>12</v>
      </c>
      <c r="F4" s="13" t="s">
        <v>9</v>
      </c>
      <c r="G4" s="4"/>
      <c r="H4" s="13" t="s">
        <v>10</v>
      </c>
      <c r="I4" s="13" t="s">
        <v>11</v>
      </c>
      <c r="J4" s="13" t="s">
        <v>9</v>
      </c>
      <c r="K4" s="13" t="s">
        <v>10</v>
      </c>
      <c r="L4" s="13" t="s">
        <v>11</v>
      </c>
      <c r="M4" s="13" t="s">
        <v>9</v>
      </c>
      <c r="N4" s="4"/>
      <c r="O4" s="8"/>
      <c r="P4" s="14">
        <v>43435</v>
      </c>
      <c r="Q4" s="15">
        <v>43800</v>
      </c>
      <c r="R4" s="15">
        <v>44166</v>
      </c>
      <c r="S4" s="15">
        <v>44531</v>
      </c>
      <c r="T4" s="15">
        <v>44896</v>
      </c>
      <c r="U4" s="15">
        <v>45261</v>
      </c>
      <c r="V4" s="15">
        <v>45627</v>
      </c>
      <c r="W4" s="15">
        <v>45992</v>
      </c>
      <c r="X4" s="15">
        <v>46357</v>
      </c>
      <c r="Y4" s="15">
        <v>46722</v>
      </c>
      <c r="Z4" s="15">
        <v>47088</v>
      </c>
      <c r="AA4" s="15">
        <v>47453</v>
      </c>
      <c r="AB4" s="15">
        <v>47453</v>
      </c>
      <c r="AC4" s="16"/>
    </row>
    <row r="5" spans="1:29" ht="15.75">
      <c r="A5" s="17">
        <v>1</v>
      </c>
      <c r="B5" s="18" t="s">
        <v>13</v>
      </c>
      <c r="C5" s="19">
        <v>15296656.9</v>
      </c>
      <c r="D5" s="20">
        <v>15296.66</v>
      </c>
      <c r="E5" s="19"/>
      <c r="F5" s="19">
        <f>C5+D5</f>
        <v>15311953.560000001</v>
      </c>
      <c r="G5" s="19"/>
      <c r="H5" s="19"/>
      <c r="I5" s="20"/>
      <c r="J5" s="19">
        <f>H5+I5</f>
        <v>0</v>
      </c>
      <c r="K5" s="21">
        <f>C5-H5</f>
        <v>15296656.9</v>
      </c>
      <c r="L5" s="21">
        <f>D5-I5</f>
        <v>15296.66</v>
      </c>
      <c r="M5" s="21">
        <f>K5+L5</f>
        <v>15311953.560000001</v>
      </c>
      <c r="N5" s="22" t="s">
        <v>14</v>
      </c>
      <c r="O5" s="23" t="s">
        <v>15</v>
      </c>
      <c r="P5" s="24"/>
      <c r="Q5" s="25"/>
      <c r="R5" s="25"/>
      <c r="S5" s="25"/>
      <c r="T5" s="25"/>
      <c r="U5" s="25"/>
      <c r="V5" s="25">
        <v>1092618.3500000001</v>
      </c>
      <c r="W5" s="25">
        <v>2622284.04</v>
      </c>
      <c r="X5" s="25">
        <v>2622284.04</v>
      </c>
      <c r="Y5" s="25">
        <v>2622284.04</v>
      </c>
      <c r="Z5" s="25">
        <v>2622284.04</v>
      </c>
      <c r="AA5" s="25"/>
      <c r="AB5" s="25">
        <f>2622284.04+1092618.35</f>
        <v>3714902.39</v>
      </c>
      <c r="AC5" s="26">
        <f>SUM(P5:AB5)</f>
        <v>15296656.899999999</v>
      </c>
    </row>
    <row r="6" spans="1:29" ht="15.75">
      <c r="A6" s="17"/>
      <c r="B6" s="18"/>
      <c r="C6" s="19"/>
      <c r="D6" s="19"/>
      <c r="E6" s="19"/>
      <c r="F6" s="19">
        <f>C6+D6</f>
        <v>0</v>
      </c>
      <c r="G6" s="19"/>
      <c r="H6" s="19"/>
      <c r="I6" s="20"/>
      <c r="J6" s="19">
        <f>H6+I6</f>
        <v>0</v>
      </c>
      <c r="K6" s="21">
        <f>C6-H6</f>
        <v>0</v>
      </c>
      <c r="L6" s="21">
        <f>G6-I6</f>
        <v>0</v>
      </c>
      <c r="M6" s="21">
        <f>K6+L6</f>
        <v>0</v>
      </c>
      <c r="N6" s="22"/>
      <c r="O6" s="23" t="s">
        <v>11</v>
      </c>
      <c r="P6" s="24"/>
      <c r="Q6" s="25"/>
      <c r="R6" s="25"/>
      <c r="S6" s="25"/>
      <c r="T6" s="25"/>
      <c r="U6" s="25"/>
      <c r="V6" s="25">
        <v>15296.66</v>
      </c>
      <c r="W6" s="25">
        <v>14204.04</v>
      </c>
      <c r="X6" s="25">
        <v>11581.75</v>
      </c>
      <c r="Y6" s="25">
        <v>8959.4699999999993</v>
      </c>
      <c r="Z6" s="25">
        <v>6337.19</v>
      </c>
      <c r="AA6" s="25">
        <v>5244.57</v>
      </c>
      <c r="AB6" s="25">
        <v>3399.39</v>
      </c>
      <c r="AC6" s="26">
        <f>SUM(P6:AB6)</f>
        <v>65023.07</v>
      </c>
    </row>
    <row r="7" spans="1:29" ht="15.75">
      <c r="A7" s="17"/>
      <c r="B7" s="18"/>
      <c r="C7" s="19"/>
      <c r="D7" s="19"/>
      <c r="E7" s="19"/>
      <c r="F7" s="19">
        <f>C7+D7</f>
        <v>0</v>
      </c>
      <c r="G7" s="19"/>
      <c r="H7" s="19"/>
      <c r="I7" s="20"/>
      <c r="J7" s="19">
        <f>H7</f>
        <v>0</v>
      </c>
      <c r="K7" s="21">
        <f>C7-H7</f>
        <v>0</v>
      </c>
      <c r="L7" s="21">
        <f>D7-I7</f>
        <v>0</v>
      </c>
      <c r="M7" s="21">
        <f>K7+L7</f>
        <v>0</v>
      </c>
      <c r="N7" s="22"/>
      <c r="O7" s="22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6">
        <f>SUM(P7:AB7)</f>
        <v>0</v>
      </c>
    </row>
    <row r="8" spans="1:29" ht="15.75">
      <c r="A8" s="17"/>
      <c r="B8" s="18"/>
      <c r="C8" s="19"/>
      <c r="D8" s="19"/>
      <c r="E8" s="19"/>
      <c r="F8" s="19">
        <f>C8+D8</f>
        <v>0</v>
      </c>
      <c r="G8" s="19"/>
      <c r="H8" s="19"/>
      <c r="I8" s="20"/>
      <c r="J8" s="19">
        <f>H8</f>
        <v>0</v>
      </c>
      <c r="K8" s="21">
        <f>C8-H8</f>
        <v>0</v>
      </c>
      <c r="L8" s="21">
        <f>D8-I8</f>
        <v>0</v>
      </c>
      <c r="M8" s="21">
        <f>K8+L8</f>
        <v>0</v>
      </c>
      <c r="N8" s="22"/>
      <c r="O8" s="22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6">
        <f>SUM(P8:AB8)</f>
        <v>0</v>
      </c>
    </row>
    <row r="9" spans="1:29" ht="15.75">
      <c r="A9" s="17"/>
      <c r="B9" s="18"/>
      <c r="C9" s="19"/>
      <c r="D9" s="19"/>
      <c r="E9" s="19"/>
      <c r="F9" s="19">
        <f>C9+D9</f>
        <v>0</v>
      </c>
      <c r="G9" s="19"/>
      <c r="H9" s="19"/>
      <c r="I9" s="20"/>
      <c r="J9" s="19">
        <f>H9+I9</f>
        <v>0</v>
      </c>
      <c r="K9" s="21">
        <f>C9-H9</f>
        <v>0</v>
      </c>
      <c r="L9" s="21">
        <f>D9-I9</f>
        <v>0</v>
      </c>
      <c r="M9" s="21">
        <f>K9+L9</f>
        <v>0</v>
      </c>
      <c r="N9" s="22"/>
      <c r="O9" s="22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6">
        <f>SUM(P9:AB9)</f>
        <v>0</v>
      </c>
    </row>
    <row r="10" spans="1:29" ht="15.75">
      <c r="A10" s="17"/>
      <c r="B10" s="18"/>
      <c r="C10" s="19"/>
      <c r="D10" s="19"/>
      <c r="E10" s="19"/>
      <c r="F10" s="19"/>
      <c r="G10" s="19"/>
      <c r="H10" s="19"/>
      <c r="I10" s="20"/>
      <c r="J10" s="19"/>
      <c r="K10" s="21"/>
      <c r="L10" s="21"/>
      <c r="M10" s="21"/>
      <c r="N10" s="22"/>
      <c r="O10" s="22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6"/>
    </row>
    <row r="11" spans="1:29" ht="15.75">
      <c r="A11" s="17"/>
      <c r="B11" s="27" t="s">
        <v>9</v>
      </c>
      <c r="C11" s="28">
        <f>SUM(C5:C9)</f>
        <v>15296656.9</v>
      </c>
      <c r="D11" s="28">
        <f>SUM(D5:D9)</f>
        <v>15296.66</v>
      </c>
      <c r="E11" s="28"/>
      <c r="F11" s="28">
        <f>SUM(F5:F9)</f>
        <v>15311953.560000001</v>
      </c>
      <c r="G11" s="28">
        <f>SUM(G5:G8)</f>
        <v>0</v>
      </c>
      <c r="H11" s="28">
        <f>SUM(H5:H9)</f>
        <v>0</v>
      </c>
      <c r="I11" s="28">
        <f>SUM(I5:I9)</f>
        <v>0</v>
      </c>
      <c r="J11" s="28">
        <f>SUM(J5:J8)</f>
        <v>0</v>
      </c>
      <c r="K11" s="28">
        <f>SUM(K5:K9)</f>
        <v>15296656.9</v>
      </c>
      <c r="L11" s="28">
        <f>SUM(L5:L9)</f>
        <v>15296.66</v>
      </c>
      <c r="M11" s="28">
        <f>SUM(M5:M9)</f>
        <v>15311953.560000001</v>
      </c>
      <c r="N11" s="22"/>
      <c r="O11" s="29"/>
      <c r="P11" s="30">
        <f>SUM(P5:P7)</f>
        <v>0</v>
      </c>
      <c r="Q11" s="30">
        <f t="shared" ref="Q11:AB11" si="0">SUM(Q5:Q8)</f>
        <v>0</v>
      </c>
      <c r="R11" s="30">
        <f t="shared" si="0"/>
        <v>0</v>
      </c>
      <c r="S11" s="30">
        <f t="shared" si="0"/>
        <v>0</v>
      </c>
      <c r="T11" s="30">
        <f t="shared" si="0"/>
        <v>0</v>
      </c>
      <c r="U11" s="30">
        <f t="shared" si="0"/>
        <v>0</v>
      </c>
      <c r="V11" s="30">
        <f t="shared" si="0"/>
        <v>1107915.01</v>
      </c>
      <c r="W11" s="30">
        <f t="shared" si="0"/>
        <v>2636488.08</v>
      </c>
      <c r="X11" s="30">
        <f t="shared" si="0"/>
        <v>2633865.79</v>
      </c>
      <c r="Y11" s="30">
        <f t="shared" si="0"/>
        <v>2631243.5100000002</v>
      </c>
      <c r="Z11" s="30">
        <f t="shared" si="0"/>
        <v>2628621.23</v>
      </c>
      <c r="AA11" s="30"/>
      <c r="AB11" s="30">
        <f t="shared" si="0"/>
        <v>3718301.7800000003</v>
      </c>
      <c r="AC11" s="31">
        <f>SUM(AC5:AC9)</f>
        <v>15361679.969999999</v>
      </c>
    </row>
    <row r="12" spans="1:29" ht="15.75">
      <c r="B12" s="2"/>
      <c r="C12" s="2"/>
      <c r="D12" s="2"/>
      <c r="E12" s="2"/>
      <c r="F12" s="2"/>
      <c r="G12" s="2"/>
      <c r="H12" s="2"/>
      <c r="I12" s="32"/>
      <c r="J12" s="2"/>
      <c r="K12" s="2"/>
      <c r="L12" s="2"/>
      <c r="M12" s="3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.75">
      <c r="B13" s="2"/>
      <c r="C13" s="2"/>
      <c r="D13" s="32"/>
      <c r="E13" s="32"/>
      <c r="F13" s="2"/>
      <c r="G13" s="2"/>
      <c r="H13" s="2"/>
      <c r="I13" s="2"/>
      <c r="J13" s="32"/>
      <c r="K13" s="2"/>
      <c r="L13" s="3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.75">
      <c r="B14" s="2" t="s">
        <v>16</v>
      </c>
      <c r="C14" s="2"/>
      <c r="D14" s="2"/>
      <c r="E14" s="2"/>
      <c r="F14" s="2"/>
      <c r="G14" s="2"/>
      <c r="H14" s="32" t="s">
        <v>17</v>
      </c>
      <c r="I14" s="2"/>
      <c r="J14" s="2" t="s">
        <v>18</v>
      </c>
      <c r="K14" s="3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.75">
      <c r="B15" s="2"/>
      <c r="C15" s="2"/>
      <c r="D15" s="2"/>
      <c r="E15" s="2"/>
      <c r="F15" s="2"/>
      <c r="G15" s="2"/>
      <c r="H15" s="2"/>
      <c r="I15" s="2"/>
      <c r="J15" s="2"/>
      <c r="K15" s="33"/>
      <c r="L15" s="3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75">
      <c r="B16" s="2"/>
      <c r="C16" s="2"/>
      <c r="D16" s="2"/>
      <c r="E16" s="2"/>
      <c r="F16" s="2"/>
      <c r="G16" s="2"/>
      <c r="H16" s="2"/>
      <c r="I16" s="2"/>
      <c r="J16" s="2"/>
      <c r="K16" s="33"/>
      <c r="L16" s="3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2:29" ht="15.75">
      <c r="B17" s="2"/>
      <c r="C17" s="34"/>
      <c r="D17" s="2"/>
      <c r="E17" s="2"/>
      <c r="F17" s="2"/>
      <c r="G17" s="2"/>
      <c r="H17" s="2"/>
      <c r="I17" s="2"/>
      <c r="J17" s="2"/>
      <c r="K17" s="33"/>
      <c r="L17" s="3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2:29" ht="15.75">
      <c r="B18" s="2"/>
      <c r="C18" s="34"/>
      <c r="D18" s="2"/>
      <c r="E18" s="2"/>
      <c r="F18" s="2"/>
      <c r="G18" s="2"/>
      <c r="H18" s="2"/>
      <c r="I18" s="2"/>
      <c r="J18" s="2"/>
      <c r="K18" s="33"/>
      <c r="L18" s="3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2:29" ht="15.75">
      <c r="B19" s="2"/>
      <c r="C19" s="34"/>
      <c r="D19" s="2"/>
      <c r="E19" s="2"/>
      <c r="F19" s="2"/>
      <c r="G19" s="2"/>
      <c r="H19" s="2"/>
      <c r="I19" s="2"/>
      <c r="J19" s="2"/>
      <c r="K19" s="33"/>
      <c r="L19" s="3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2:29" ht="15"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</row>
    <row r="21" spans="2:29" ht="15.75">
      <c r="B21" s="2"/>
      <c r="C21" s="34"/>
      <c r="D21" s="2"/>
      <c r="E21" s="2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</row>
  </sheetData>
  <mergeCells count="10">
    <mergeCell ref="K3:M3"/>
    <mergeCell ref="N3:N4"/>
    <mergeCell ref="O3:O4"/>
    <mergeCell ref="AC3:AC4"/>
    <mergeCell ref="B1:J1"/>
    <mergeCell ref="A3:A4"/>
    <mergeCell ref="B3:B4"/>
    <mergeCell ref="C3:F3"/>
    <mergeCell ref="G3:G4"/>
    <mergeCell ref="H3:J3"/>
  </mergeCells>
  <pageMargins left="0" right="0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01.07.2024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2024-08-22T01:37:40Z</dcterms:created>
  <dcterms:modified xsi:type="dcterms:W3CDTF">2024-08-22T01:40:19Z</dcterms:modified>
</cp:coreProperties>
</file>